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списък 37и\допълнителен списък\"/>
    </mc:Choice>
  </mc:AlternateContent>
  <bookViews>
    <workbookView xWindow="0" yWindow="0" windowWidth="28800" windowHeight="13620"/>
  </bookViews>
  <sheets>
    <sheet name="образец" sheetId="5" r:id="rId1"/>
    <sheet name="образец_пример" sheetId="6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E38" i="5" l="1"/>
  <c r="E37" i="5"/>
  <c r="E28" i="5"/>
  <c r="E27" i="6" l="1"/>
  <c r="E21" i="6"/>
  <c r="E12" i="6"/>
</calcChain>
</file>

<file path=xl/sharedStrings.xml><?xml version="1.0" encoding="utf-8"?>
<sst xmlns="http://schemas.openxmlformats.org/spreadsheetml/2006/main" count="219" uniqueCount="76">
  <si>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</si>
  <si>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</si>
  <si>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</si>
  <si>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</si>
  <si>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</si>
  <si>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</si>
  <si>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</si>
  <si>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</si>
  <si>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</si>
  <si>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</si>
  <si>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</si>
  <si>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</si>
  <si>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</si>
  <si>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</si>
  <si>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</si>
  <si>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</si>
  <si>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</si>
  <si>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</si>
  <si>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</si>
  <si>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</si>
  <si>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</si>
  <si>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</si>
  <si>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</si>
  <si>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</si>
  <si>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</si>
  <si>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</si>
  <si>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</si>
  <si>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</si>
  <si>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</si>
  <si>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</si>
  <si>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2020/2021 година, на територията на Област …………………………….</t>
  </si>
  <si>
    <t>пасище</t>
  </si>
  <si>
    <t>Общо за общината:</t>
  </si>
  <si>
    <t>Чепеларе</t>
  </si>
  <si>
    <t>Орехово</t>
  </si>
  <si>
    <t>Смолян</t>
  </si>
  <si>
    <t>Мугла</t>
  </si>
  <si>
    <t>/М.Господинова/</t>
  </si>
  <si>
    <t>/Иванка Георгиева/</t>
  </si>
  <si>
    <t>Допълнителен списък със свободни имоти с НТП "пасища, мери" и "ливади" от ДПФ за одобряване по чл. 37и, ал. 2 от ЗСПЗЗ, за стопанската 2020/2021 година, на територията на област Смолян</t>
  </si>
  <si>
    <t>Кремене</t>
  </si>
  <si>
    <t>39637.1.70</t>
  </si>
  <si>
    <t>39637.1.88</t>
  </si>
  <si>
    <t>39637.1.108</t>
  </si>
  <si>
    <t>39637.1.562</t>
  </si>
  <si>
    <t>39637.1.564</t>
  </si>
  <si>
    <t>39637.3.640</t>
  </si>
  <si>
    <t>39637.4.242</t>
  </si>
  <si>
    <t>39637.4.262</t>
  </si>
  <si>
    <t>39637.4.369</t>
  </si>
  <si>
    <t>39637.4.374</t>
  </si>
  <si>
    <t>67653.41.11</t>
  </si>
  <si>
    <t>67653.167.2</t>
  </si>
  <si>
    <t>67653.199.20</t>
  </si>
  <si>
    <t>Й</t>
  </si>
  <si>
    <t>Х</t>
  </si>
  <si>
    <t>IХ</t>
  </si>
  <si>
    <t>49285.2.55</t>
  </si>
  <si>
    <t>49285.17.32</t>
  </si>
  <si>
    <t>49285.26.37</t>
  </si>
  <si>
    <t>49285.26.38</t>
  </si>
  <si>
    <t>49285.26.93</t>
  </si>
  <si>
    <t>49285.27.213</t>
  </si>
  <si>
    <t>49285.27.214</t>
  </si>
  <si>
    <t>49285.30.2</t>
  </si>
  <si>
    <t>49285.30.94</t>
  </si>
  <si>
    <t>22</t>
  </si>
  <si>
    <t>53669.74.5</t>
  </si>
  <si>
    <t>53669.74.16</t>
  </si>
  <si>
    <t>53669.74.8</t>
  </si>
  <si>
    <t>53669.74.58</t>
  </si>
  <si>
    <t>53669.74.57</t>
  </si>
  <si>
    <t>53669.74.45</t>
  </si>
  <si>
    <t>53669.74.52</t>
  </si>
  <si>
    <t>53669.74.55</t>
  </si>
  <si>
    <t>Приложение № 1 към Заповед № РД 46-185/18.06.2020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</si>
</sst>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164" fontId="10" fillId="0" borderId="18" xfId="0" applyNumberFormat="1" applyFont="1" applyBorder="1" applyAlignment="1">
      <alignment horizontal="right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49" fontId="8" fillId="0" borderId="6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10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/>
    </xf>
    <xf numFmtId="1" fontId="10" fillId="0" borderId="5" xfId="0" applyNumberFormat="1" applyFont="1" applyBorder="1" applyAlignment="1">
      <alignment horizontal="center"/>
    </xf>
    <xf numFmtId="1" fontId="10" fillId="0" borderId="1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tabSelected="1" topLeftCell="A3" zoomScale="85" zoomScaleNormal="85" workbookViewId="0">
      <selection sqref="A1:G38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7.7109375" style="31" customWidth="1"/>
    <col min="6" max="6" width="27.140625" style="26" customWidth="1"/>
    <col min="7" max="7" width="14.85546875" style="26" customWidth="1"/>
    <col min="8" max="16384" width="9.140625" style="1"/>
  </cols>
  <sheetData>
    <row r="1" spans="1:7" ht="61.5" customHeight="1" x14ac:dyDescent="0.25">
      <c r="A1" s="89" t="s">
        <v>39</v>
      </c>
      <c r="B1" s="90"/>
      <c r="C1" s="90"/>
      <c r="D1" s="90"/>
      <c r="E1" s="90"/>
      <c r="F1" s="90"/>
      <c r="G1" s="90"/>
    </row>
    <row r="2" spans="1:7" ht="24" customHeight="1" thickBot="1" x14ac:dyDescent="0.3">
      <c r="A2" s="35"/>
      <c r="B2" s="36"/>
      <c r="C2" s="36"/>
      <c r="D2" s="36"/>
      <c r="E2" s="36"/>
      <c r="F2" s="1"/>
      <c r="G2" s="61" t="s">
        <v>75</v>
      </c>
    </row>
    <row r="3" spans="1:7" ht="33" customHeight="1" x14ac:dyDescent="0.25">
      <c r="A3" s="91" t="s">
        <v>4</v>
      </c>
      <c r="B3" s="93" t="s">
        <v>1</v>
      </c>
      <c r="C3" s="93" t="s">
        <v>5</v>
      </c>
      <c r="D3" s="93" t="s">
        <v>6</v>
      </c>
      <c r="E3" s="63" t="s">
        <v>7</v>
      </c>
      <c r="F3" s="93" t="s">
        <v>8</v>
      </c>
      <c r="G3" s="95" t="s">
        <v>9</v>
      </c>
    </row>
    <row r="4" spans="1:7" ht="24.75" customHeight="1" thickBot="1" x14ac:dyDescent="0.3">
      <c r="A4" s="92"/>
      <c r="B4" s="94"/>
      <c r="C4" s="94"/>
      <c r="D4" s="94"/>
      <c r="E4" s="67" t="s">
        <v>0</v>
      </c>
      <c r="F4" s="94"/>
      <c r="G4" s="96"/>
    </row>
    <row r="5" spans="1:7" ht="15.75" customHeight="1" thickBot="1" x14ac:dyDescent="0.3">
      <c r="A5" s="64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6">
        <v>7</v>
      </c>
    </row>
    <row r="6" spans="1:7" x14ac:dyDescent="0.25">
      <c r="A6" s="72">
        <v>1</v>
      </c>
      <c r="B6" s="74" t="s">
        <v>35</v>
      </c>
      <c r="C6" s="74" t="s">
        <v>40</v>
      </c>
      <c r="D6" s="7" t="s">
        <v>41</v>
      </c>
      <c r="E6" s="29">
        <v>1.246</v>
      </c>
      <c r="F6" s="21" t="s">
        <v>16</v>
      </c>
      <c r="G6" s="73" t="s">
        <v>55</v>
      </c>
    </row>
    <row r="7" spans="1:7" x14ac:dyDescent="0.25">
      <c r="A7" s="72"/>
      <c r="B7" s="74" t="s">
        <v>35</v>
      </c>
      <c r="C7" s="74" t="s">
        <v>40</v>
      </c>
      <c r="D7" s="7" t="s">
        <v>42</v>
      </c>
      <c r="E7" s="29">
        <v>0.55400000000000005</v>
      </c>
      <c r="F7" s="21" t="s">
        <v>16</v>
      </c>
      <c r="G7" s="73" t="s">
        <v>55</v>
      </c>
    </row>
    <row r="8" spans="1:7" x14ac:dyDescent="0.25">
      <c r="A8" s="72"/>
      <c r="B8" s="74" t="s">
        <v>35</v>
      </c>
      <c r="C8" s="74" t="s">
        <v>40</v>
      </c>
      <c r="D8" s="7" t="s">
        <v>43</v>
      </c>
      <c r="E8" s="29">
        <v>1.425</v>
      </c>
      <c r="F8" s="21" t="s">
        <v>31</v>
      </c>
      <c r="G8" s="73" t="s">
        <v>55</v>
      </c>
    </row>
    <row r="9" spans="1:7" x14ac:dyDescent="0.25">
      <c r="A9" s="72"/>
      <c r="B9" s="74" t="s">
        <v>35</v>
      </c>
      <c r="C9" s="74" t="s">
        <v>40</v>
      </c>
      <c r="D9" s="7" t="s">
        <v>44</v>
      </c>
      <c r="E9" s="29">
        <v>2.2170000000000001</v>
      </c>
      <c r="F9" s="21" t="s">
        <v>31</v>
      </c>
      <c r="G9" s="73" t="s">
        <v>55</v>
      </c>
    </row>
    <row r="10" spans="1:7" x14ac:dyDescent="0.25">
      <c r="A10" s="72"/>
      <c r="B10" s="74" t="s">
        <v>35</v>
      </c>
      <c r="C10" s="74" t="s">
        <v>40</v>
      </c>
      <c r="D10" s="7" t="s">
        <v>45</v>
      </c>
      <c r="E10" s="29">
        <v>1.1539999999999999</v>
      </c>
      <c r="F10" s="21" t="s">
        <v>31</v>
      </c>
      <c r="G10" s="73" t="s">
        <v>55</v>
      </c>
    </row>
    <row r="11" spans="1:7" x14ac:dyDescent="0.25">
      <c r="A11" s="72"/>
      <c r="B11" s="74" t="s">
        <v>35</v>
      </c>
      <c r="C11" s="74" t="s">
        <v>40</v>
      </c>
      <c r="D11" s="7" t="s">
        <v>46</v>
      </c>
      <c r="E11" s="29">
        <v>0.67600000000000005</v>
      </c>
      <c r="F11" s="21" t="s">
        <v>16</v>
      </c>
      <c r="G11" s="73" t="s">
        <v>55</v>
      </c>
    </row>
    <row r="12" spans="1:7" x14ac:dyDescent="0.25">
      <c r="A12" s="72"/>
      <c r="B12" s="74" t="s">
        <v>35</v>
      </c>
      <c r="C12" s="74" t="s">
        <v>40</v>
      </c>
      <c r="D12" s="7" t="s">
        <v>47</v>
      </c>
      <c r="E12" s="29">
        <v>2.7490000000000001</v>
      </c>
      <c r="F12" s="21" t="s">
        <v>31</v>
      </c>
      <c r="G12" s="73" t="s">
        <v>55</v>
      </c>
    </row>
    <row r="13" spans="1:7" x14ac:dyDescent="0.25">
      <c r="A13" s="72"/>
      <c r="B13" s="74" t="s">
        <v>35</v>
      </c>
      <c r="C13" s="74" t="s">
        <v>40</v>
      </c>
      <c r="D13" s="7" t="s">
        <v>48</v>
      </c>
      <c r="E13" s="29">
        <v>1.0509999999999999</v>
      </c>
      <c r="F13" s="21" t="s">
        <v>31</v>
      </c>
      <c r="G13" s="73" t="s">
        <v>55</v>
      </c>
    </row>
    <row r="14" spans="1:7" x14ac:dyDescent="0.25">
      <c r="A14" s="72"/>
      <c r="B14" s="74" t="s">
        <v>35</v>
      </c>
      <c r="C14" s="74" t="s">
        <v>40</v>
      </c>
      <c r="D14" s="7" t="s">
        <v>49</v>
      </c>
      <c r="E14" s="29">
        <v>0.85899999999999999</v>
      </c>
      <c r="F14" s="21" t="s">
        <v>31</v>
      </c>
      <c r="G14" s="73" t="s">
        <v>55</v>
      </c>
    </row>
    <row r="15" spans="1:7" x14ac:dyDescent="0.25">
      <c r="A15" s="72"/>
      <c r="B15" s="74" t="s">
        <v>35</v>
      </c>
      <c r="C15" s="74" t="s">
        <v>40</v>
      </c>
      <c r="D15" s="7" t="s">
        <v>50</v>
      </c>
      <c r="E15" s="29">
        <v>1.419</v>
      </c>
      <c r="F15" s="21" t="s">
        <v>31</v>
      </c>
      <c r="G15" s="73" t="s">
        <v>55</v>
      </c>
    </row>
    <row r="16" spans="1:7" x14ac:dyDescent="0.25">
      <c r="A16" s="72"/>
      <c r="B16" s="74" t="s">
        <v>35</v>
      </c>
      <c r="C16" s="74" t="s">
        <v>36</v>
      </c>
      <c r="D16" s="7" t="s">
        <v>57</v>
      </c>
      <c r="E16" s="29">
        <v>0.51900000000000002</v>
      </c>
      <c r="F16" s="21" t="s">
        <v>31</v>
      </c>
      <c r="G16" s="73" t="s">
        <v>55</v>
      </c>
    </row>
    <row r="17" spans="1:7" x14ac:dyDescent="0.25">
      <c r="A17" s="72"/>
      <c r="B17" s="74" t="s">
        <v>35</v>
      </c>
      <c r="C17" s="74" t="s">
        <v>36</v>
      </c>
      <c r="D17" s="7" t="s">
        <v>58</v>
      </c>
      <c r="E17" s="29">
        <v>0.441</v>
      </c>
      <c r="F17" s="21" t="s">
        <v>16</v>
      </c>
      <c r="G17" s="73" t="s">
        <v>55</v>
      </c>
    </row>
    <row r="18" spans="1:7" x14ac:dyDescent="0.25">
      <c r="A18" s="72"/>
      <c r="B18" s="74" t="s">
        <v>35</v>
      </c>
      <c r="C18" s="74" t="s">
        <v>36</v>
      </c>
      <c r="D18" s="7" t="s">
        <v>59</v>
      </c>
      <c r="E18" s="29">
        <v>0.52300000000000002</v>
      </c>
      <c r="F18" s="21" t="s">
        <v>31</v>
      </c>
      <c r="G18" s="73" t="s">
        <v>55</v>
      </c>
    </row>
    <row r="19" spans="1:7" x14ac:dyDescent="0.25">
      <c r="A19" s="72"/>
      <c r="B19" s="74" t="s">
        <v>35</v>
      </c>
      <c r="C19" s="74" t="s">
        <v>36</v>
      </c>
      <c r="D19" s="7" t="s">
        <v>60</v>
      </c>
      <c r="E19" s="29">
        <v>0.27300000000000002</v>
      </c>
      <c r="F19" s="21" t="s">
        <v>31</v>
      </c>
      <c r="G19" s="73" t="s">
        <v>55</v>
      </c>
    </row>
    <row r="20" spans="1:7" x14ac:dyDescent="0.25">
      <c r="A20" s="72"/>
      <c r="B20" s="74" t="s">
        <v>35</v>
      </c>
      <c r="C20" s="74" t="s">
        <v>36</v>
      </c>
      <c r="D20" s="7" t="s">
        <v>61</v>
      </c>
      <c r="E20" s="29">
        <v>0.41599999999999998</v>
      </c>
      <c r="F20" s="21" t="s">
        <v>31</v>
      </c>
      <c r="G20" s="73" t="s">
        <v>55</v>
      </c>
    </row>
    <row r="21" spans="1:7" x14ac:dyDescent="0.25">
      <c r="A21" s="72"/>
      <c r="B21" s="74" t="s">
        <v>35</v>
      </c>
      <c r="C21" s="74" t="s">
        <v>36</v>
      </c>
      <c r="D21" s="7" t="s">
        <v>62</v>
      </c>
      <c r="E21" s="29">
        <v>1.679</v>
      </c>
      <c r="F21" s="21" t="s">
        <v>31</v>
      </c>
      <c r="G21" s="73" t="s">
        <v>55</v>
      </c>
    </row>
    <row r="22" spans="1:7" x14ac:dyDescent="0.25">
      <c r="A22" s="72"/>
      <c r="B22" s="74" t="s">
        <v>35</v>
      </c>
      <c r="C22" s="74" t="s">
        <v>36</v>
      </c>
      <c r="D22" s="7" t="s">
        <v>63</v>
      </c>
      <c r="E22" s="29">
        <v>29.312000000000001</v>
      </c>
      <c r="F22" s="21" t="s">
        <v>31</v>
      </c>
      <c r="G22" s="73" t="s">
        <v>55</v>
      </c>
    </row>
    <row r="23" spans="1:7" x14ac:dyDescent="0.25">
      <c r="A23" s="72"/>
      <c r="B23" s="74" t="s">
        <v>35</v>
      </c>
      <c r="C23" s="74" t="s">
        <v>36</v>
      </c>
      <c r="D23" s="7" t="s">
        <v>64</v>
      </c>
      <c r="E23" s="29">
        <v>2.17</v>
      </c>
      <c r="F23" s="21" t="s">
        <v>31</v>
      </c>
      <c r="G23" s="73" t="s">
        <v>55</v>
      </c>
    </row>
    <row r="24" spans="1:7" x14ac:dyDescent="0.25">
      <c r="A24" s="72"/>
      <c r="B24" s="74" t="s">
        <v>35</v>
      </c>
      <c r="C24" s="74" t="s">
        <v>36</v>
      </c>
      <c r="D24" s="7" t="s">
        <v>65</v>
      </c>
      <c r="E24" s="29">
        <v>13.127000000000001</v>
      </c>
      <c r="F24" s="21" t="s">
        <v>31</v>
      </c>
      <c r="G24" s="73" t="s">
        <v>55</v>
      </c>
    </row>
    <row r="25" spans="1:7" x14ac:dyDescent="0.25">
      <c r="A25" s="72"/>
      <c r="B25" s="74" t="s">
        <v>35</v>
      </c>
      <c r="C25" s="74" t="s">
        <v>35</v>
      </c>
      <c r="D25" s="7" t="s">
        <v>51</v>
      </c>
      <c r="E25" s="29">
        <v>1.611</v>
      </c>
      <c r="F25" s="21" t="s">
        <v>31</v>
      </c>
      <c r="G25" s="73" t="s">
        <v>55</v>
      </c>
    </row>
    <row r="26" spans="1:7" x14ac:dyDescent="0.25">
      <c r="A26" s="72"/>
      <c r="B26" s="74" t="s">
        <v>35</v>
      </c>
      <c r="C26" s="74" t="s">
        <v>35</v>
      </c>
      <c r="D26" s="7" t="s">
        <v>52</v>
      </c>
      <c r="E26" s="29">
        <v>2.1640000000000001</v>
      </c>
      <c r="F26" s="21" t="s">
        <v>31</v>
      </c>
      <c r="G26" s="73" t="s">
        <v>56</v>
      </c>
    </row>
    <row r="27" spans="1:7" x14ac:dyDescent="0.25">
      <c r="A27" s="72"/>
      <c r="B27" s="74" t="s">
        <v>35</v>
      </c>
      <c r="C27" s="74" t="s">
        <v>35</v>
      </c>
      <c r="D27" s="7" t="s">
        <v>53</v>
      </c>
      <c r="E27" s="29">
        <v>0.85499999999999998</v>
      </c>
      <c r="F27" s="21" t="s">
        <v>16</v>
      </c>
      <c r="G27" s="73" t="s">
        <v>55</v>
      </c>
    </row>
    <row r="28" spans="1:7" x14ac:dyDescent="0.25">
      <c r="A28" s="72"/>
      <c r="B28" s="75" t="s">
        <v>32</v>
      </c>
      <c r="C28" s="74"/>
      <c r="D28" s="11" t="s">
        <v>66</v>
      </c>
      <c r="E28" s="28">
        <f>SUM(E6:E27)</f>
        <v>66.440000000000012</v>
      </c>
      <c r="F28" s="21"/>
      <c r="G28" s="73"/>
    </row>
    <row r="29" spans="1:7" x14ac:dyDescent="0.25">
      <c r="A29" s="72">
        <v>2</v>
      </c>
      <c r="B29" s="74" t="s">
        <v>33</v>
      </c>
      <c r="C29" s="74" t="s">
        <v>34</v>
      </c>
      <c r="D29" s="7" t="s">
        <v>67</v>
      </c>
      <c r="E29" s="29">
        <v>9.4659999999999993</v>
      </c>
      <c r="F29" s="21" t="s">
        <v>16</v>
      </c>
      <c r="G29" s="73" t="s">
        <v>56</v>
      </c>
    </row>
    <row r="30" spans="1:7" x14ac:dyDescent="0.25">
      <c r="A30" s="72"/>
      <c r="B30" s="74" t="s">
        <v>33</v>
      </c>
      <c r="C30" s="74" t="s">
        <v>34</v>
      </c>
      <c r="D30" s="7" t="s">
        <v>68</v>
      </c>
      <c r="E30" s="29">
        <v>5.758</v>
      </c>
      <c r="F30" s="21" t="s">
        <v>31</v>
      </c>
      <c r="G30" s="73" t="s">
        <v>56</v>
      </c>
    </row>
    <row r="31" spans="1:7" x14ac:dyDescent="0.25">
      <c r="A31" s="72"/>
      <c r="B31" s="74" t="s">
        <v>33</v>
      </c>
      <c r="C31" s="74" t="s">
        <v>34</v>
      </c>
      <c r="D31" s="7" t="s">
        <v>69</v>
      </c>
      <c r="E31" s="29">
        <v>6.3</v>
      </c>
      <c r="F31" s="21" t="s">
        <v>31</v>
      </c>
      <c r="G31" s="73" t="s">
        <v>56</v>
      </c>
    </row>
    <row r="32" spans="1:7" x14ac:dyDescent="0.25">
      <c r="A32" s="72"/>
      <c r="B32" s="74" t="s">
        <v>33</v>
      </c>
      <c r="C32" s="74" t="s">
        <v>34</v>
      </c>
      <c r="D32" s="7" t="s">
        <v>70</v>
      </c>
      <c r="E32" s="29">
        <v>9.9719999999999995</v>
      </c>
      <c r="F32" s="21" t="s">
        <v>16</v>
      </c>
      <c r="G32" s="73" t="s">
        <v>56</v>
      </c>
    </row>
    <row r="33" spans="1:11" x14ac:dyDescent="0.25">
      <c r="A33" s="72"/>
      <c r="B33" s="74" t="s">
        <v>33</v>
      </c>
      <c r="C33" s="74" t="s">
        <v>34</v>
      </c>
      <c r="D33" s="7" t="s">
        <v>71</v>
      </c>
      <c r="E33" s="29">
        <v>44.652000000000001</v>
      </c>
      <c r="F33" s="21" t="s">
        <v>16</v>
      </c>
      <c r="G33" s="73" t="s">
        <v>56</v>
      </c>
    </row>
    <row r="34" spans="1:11" x14ac:dyDescent="0.25">
      <c r="A34" s="72"/>
      <c r="B34" s="74" t="s">
        <v>33</v>
      </c>
      <c r="C34" s="74" t="s">
        <v>34</v>
      </c>
      <c r="D34" s="7" t="s">
        <v>72</v>
      </c>
      <c r="E34" s="29">
        <v>14.445</v>
      </c>
      <c r="F34" s="21" t="s">
        <v>16</v>
      </c>
      <c r="G34" s="73" t="s">
        <v>56</v>
      </c>
    </row>
    <row r="35" spans="1:11" x14ac:dyDescent="0.25">
      <c r="A35" s="72"/>
      <c r="B35" s="74" t="s">
        <v>33</v>
      </c>
      <c r="C35" s="74" t="s">
        <v>34</v>
      </c>
      <c r="D35" s="7" t="s">
        <v>73</v>
      </c>
      <c r="E35" s="29">
        <v>7.0659999999999998</v>
      </c>
      <c r="F35" s="21" t="s">
        <v>31</v>
      </c>
      <c r="G35" s="73" t="s">
        <v>55</v>
      </c>
    </row>
    <row r="36" spans="1:11" x14ac:dyDescent="0.25">
      <c r="A36" s="72"/>
      <c r="B36" s="74" t="s">
        <v>33</v>
      </c>
      <c r="C36" s="74" t="s">
        <v>34</v>
      </c>
      <c r="D36" s="7" t="s">
        <v>74</v>
      </c>
      <c r="E36" s="29">
        <v>14.786</v>
      </c>
      <c r="F36" s="21" t="s">
        <v>31</v>
      </c>
      <c r="G36" s="73" t="s">
        <v>55</v>
      </c>
    </row>
    <row r="37" spans="1:11" ht="19.5" customHeight="1" thickBot="1" x14ac:dyDescent="0.3">
      <c r="A37" s="51"/>
      <c r="B37" s="76" t="s">
        <v>11</v>
      </c>
      <c r="C37" s="77"/>
      <c r="D37" s="80">
        <v>8</v>
      </c>
      <c r="E37" s="55">
        <f>SUM(E29:E36)</f>
        <v>112.44499999999999</v>
      </c>
      <c r="F37" s="21"/>
      <c r="G37" s="73"/>
    </row>
    <row r="38" spans="1:11" s="2" customFormat="1" ht="28.5" customHeight="1" thickBot="1" x14ac:dyDescent="0.3">
      <c r="A38" s="68"/>
      <c r="B38" s="78" t="s">
        <v>2</v>
      </c>
      <c r="C38" s="79"/>
      <c r="D38" s="81">
        <v>30</v>
      </c>
      <c r="E38" s="69">
        <f>E28+E37</f>
        <v>178.88499999999999</v>
      </c>
      <c r="F38" s="70"/>
      <c r="G38" s="71"/>
    </row>
    <row r="39" spans="1:11" s="2" customFormat="1" ht="28.5" customHeight="1" x14ac:dyDescent="0.25">
      <c r="A39" s="82"/>
      <c r="B39" s="83"/>
      <c r="C39" s="84"/>
      <c r="D39" s="85"/>
      <c r="E39" s="86"/>
      <c r="F39" s="23"/>
      <c r="G39" s="23"/>
    </row>
    <row r="40" spans="1:11" s="2" customFormat="1" ht="28.5" customHeight="1" x14ac:dyDescent="0.25">
      <c r="A40" s="82"/>
      <c r="B40" s="83"/>
      <c r="C40" s="84"/>
      <c r="D40" s="85"/>
      <c r="E40" s="86"/>
      <c r="F40" s="23"/>
      <c r="G40" s="23"/>
    </row>
    <row r="41" spans="1:11" x14ac:dyDescent="0.25">
      <c r="B41" s="16"/>
      <c r="C41" s="16"/>
      <c r="D41" s="8"/>
      <c r="E41" s="6"/>
      <c r="F41" s="23"/>
      <c r="G41" s="23"/>
    </row>
    <row r="42" spans="1:11" s="12" customFormat="1" x14ac:dyDescent="0.25">
      <c r="B42" s="88" t="s">
        <v>18</v>
      </c>
      <c r="C42" s="88"/>
      <c r="D42" s="13"/>
      <c r="E42" s="30"/>
      <c r="F42" s="24" t="s">
        <v>3</v>
      </c>
      <c r="G42" s="27"/>
    </row>
    <row r="43" spans="1:11" x14ac:dyDescent="0.25">
      <c r="C43" s="17" t="s">
        <v>37</v>
      </c>
      <c r="F43" s="87" t="s">
        <v>38</v>
      </c>
      <c r="G43" s="87"/>
    </row>
    <row r="46" spans="1:11" x14ac:dyDescent="0.25">
      <c r="K46" s="1" t="s">
        <v>54</v>
      </c>
    </row>
    <row r="49" spans="2:7" ht="16.5" customHeight="1" x14ac:dyDescent="0.25"/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8"/>
      <c r="C52" s="8"/>
      <c r="D52" s="8"/>
      <c r="E52" s="6"/>
      <c r="F52" s="23"/>
      <c r="G52" s="23"/>
    </row>
    <row r="53" spans="2:7" x14ac:dyDescent="0.25">
      <c r="B53" s="18"/>
      <c r="C53" s="8"/>
      <c r="D53" s="8"/>
      <c r="E53" s="6"/>
      <c r="F53" s="23"/>
      <c r="G53" s="23"/>
    </row>
    <row r="54" spans="2:7" x14ac:dyDescent="0.25">
      <c r="B54" s="18"/>
      <c r="C54" s="8"/>
      <c r="D54" s="8"/>
      <c r="E54" s="6"/>
      <c r="F54" s="23"/>
      <c r="G54" s="23"/>
    </row>
    <row r="55" spans="2:7" x14ac:dyDescent="0.25">
      <c r="B55" s="18"/>
      <c r="C55" s="8"/>
      <c r="D55" s="8"/>
      <c r="E55" s="6"/>
      <c r="F55" s="23"/>
      <c r="G55" s="23"/>
    </row>
    <row r="56" spans="2:7" x14ac:dyDescent="0.25">
      <c r="B56" s="18"/>
      <c r="C56" s="8"/>
      <c r="D56" s="8"/>
      <c r="E56" s="6"/>
      <c r="F56" s="23"/>
      <c r="G56" s="23"/>
    </row>
    <row r="57" spans="2:7" x14ac:dyDescent="0.25">
      <c r="B57" s="18"/>
      <c r="C57" s="16"/>
      <c r="D57" s="8"/>
      <c r="E57" s="6"/>
      <c r="F57" s="23"/>
      <c r="G57" s="23"/>
    </row>
    <row r="58" spans="2:7" x14ac:dyDescent="0.25">
      <c r="B58" s="18"/>
      <c r="C58" s="8"/>
      <c r="D58" s="8"/>
      <c r="E58" s="6"/>
      <c r="F58" s="23"/>
      <c r="G58" s="23"/>
    </row>
    <row r="59" spans="2:7" x14ac:dyDescent="0.25">
      <c r="B59" s="18"/>
      <c r="C59" s="8"/>
      <c r="D59" s="8"/>
      <c r="E59" s="6"/>
      <c r="F59" s="23"/>
      <c r="G59" s="23"/>
    </row>
    <row r="60" spans="2:7" x14ac:dyDescent="0.25">
      <c r="B60" s="18"/>
      <c r="C60" s="8"/>
      <c r="D60" s="8"/>
      <c r="E60" s="6"/>
      <c r="F60" s="23"/>
      <c r="G60" s="23"/>
    </row>
    <row r="61" spans="2:7" x14ac:dyDescent="0.25">
      <c r="B61" s="18"/>
      <c r="C61" s="8"/>
      <c r="D61" s="8"/>
      <c r="E61" s="6"/>
      <c r="F61" s="23"/>
      <c r="G61" s="23"/>
    </row>
    <row r="62" spans="2:7" x14ac:dyDescent="0.25">
      <c r="B62" s="18"/>
      <c r="C62" s="8"/>
      <c r="D62" s="8"/>
      <c r="E62" s="6"/>
      <c r="F62" s="23"/>
      <c r="G62" s="23"/>
    </row>
    <row r="63" spans="2:7" x14ac:dyDescent="0.25">
      <c r="B63" s="18"/>
      <c r="C63" s="8"/>
      <c r="D63" s="8"/>
      <c r="E63" s="6"/>
      <c r="F63" s="23"/>
      <c r="G63" s="23"/>
    </row>
    <row r="64" spans="2:7" x14ac:dyDescent="0.25">
      <c r="B64" s="16"/>
      <c r="C64" s="16"/>
      <c r="D64" s="8"/>
      <c r="E64" s="6"/>
      <c r="F64" s="23"/>
      <c r="G64" s="23"/>
    </row>
    <row r="122" spans="2:2" x14ac:dyDescent="0.25">
      <c r="B122" s="16"/>
    </row>
    <row r="123" spans="2:2" x14ac:dyDescent="0.25">
      <c r="B123" s="16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20"/>
    </row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.75" customHeight="1" x14ac:dyDescent="0.25"/>
    <row r="251" spans="4:4" x14ac:dyDescent="0.25">
      <c r="D251" s="10"/>
    </row>
    <row r="286" ht="15.75" customHeight="1" x14ac:dyDescent="0.25"/>
  </sheetData>
  <mergeCells count="9">
    <mergeCell ref="F43:G43"/>
    <mergeCell ref="B42:C42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R13" sqref="R13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89" t="s">
        <v>30</v>
      </c>
      <c r="B1" s="90"/>
      <c r="C1" s="90"/>
      <c r="D1" s="90"/>
      <c r="E1" s="90"/>
      <c r="F1" s="90"/>
      <c r="G1" s="90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28</v>
      </c>
    </row>
    <row r="3" spans="1:7" ht="33" customHeight="1" thickBot="1" x14ac:dyDescent="0.3">
      <c r="A3" s="97" t="s">
        <v>4</v>
      </c>
      <c r="B3" s="98" t="s">
        <v>1</v>
      </c>
      <c r="C3" s="98" t="s">
        <v>5</v>
      </c>
      <c r="D3" s="98" t="s">
        <v>6</v>
      </c>
      <c r="E3" s="32" t="s">
        <v>7</v>
      </c>
      <c r="F3" s="98" t="s">
        <v>8</v>
      </c>
      <c r="G3" s="98" t="s">
        <v>9</v>
      </c>
    </row>
    <row r="4" spans="1:7" ht="24.75" customHeight="1" thickBot="1" x14ac:dyDescent="0.3">
      <c r="A4" s="97"/>
      <c r="B4" s="98"/>
      <c r="C4" s="98"/>
      <c r="D4" s="98"/>
      <c r="E4" s="37" t="s">
        <v>0</v>
      </c>
      <c r="F4" s="98"/>
      <c r="G4" s="98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10</v>
      </c>
      <c r="C6" s="40" t="s">
        <v>10</v>
      </c>
      <c r="D6" s="41" t="s">
        <v>14</v>
      </c>
      <c r="E6" s="42">
        <v>1.9419999999999999</v>
      </c>
      <c r="F6" s="43" t="s">
        <v>16</v>
      </c>
      <c r="G6" s="44" t="s">
        <v>19</v>
      </c>
    </row>
    <row r="7" spans="1:7" x14ac:dyDescent="0.25">
      <c r="A7" s="5"/>
      <c r="B7" s="14" t="s">
        <v>10</v>
      </c>
      <c r="C7" s="14" t="s">
        <v>10</v>
      </c>
      <c r="D7" s="7" t="s">
        <v>23</v>
      </c>
      <c r="E7" s="29">
        <v>1.5780000000000001</v>
      </c>
      <c r="F7" s="21" t="s">
        <v>16</v>
      </c>
      <c r="G7" s="33" t="s">
        <v>20</v>
      </c>
    </row>
    <row r="8" spans="1:7" x14ac:dyDescent="0.25">
      <c r="A8" s="5"/>
      <c r="B8" s="14" t="s">
        <v>10</v>
      </c>
      <c r="C8" s="14" t="s">
        <v>25</v>
      </c>
      <c r="D8" s="7"/>
      <c r="E8" s="29"/>
      <c r="F8" s="21"/>
      <c r="G8" s="33"/>
    </row>
    <row r="9" spans="1:7" x14ac:dyDescent="0.25">
      <c r="A9" s="5"/>
      <c r="B9" s="14" t="s">
        <v>10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11</v>
      </c>
      <c r="C12" s="14"/>
      <c r="D12" s="11" t="s">
        <v>26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12</v>
      </c>
      <c r="C13" s="14" t="s">
        <v>13</v>
      </c>
      <c r="D13" s="7" t="s">
        <v>15</v>
      </c>
      <c r="E13" s="29">
        <v>277.22000000000003</v>
      </c>
      <c r="F13" s="21" t="s">
        <v>17</v>
      </c>
      <c r="G13" s="33" t="s">
        <v>22</v>
      </c>
    </row>
    <row r="14" spans="1:7" x14ac:dyDescent="0.25">
      <c r="A14" s="5"/>
      <c r="B14" s="14" t="s">
        <v>12</v>
      </c>
      <c r="C14" s="14" t="s">
        <v>13</v>
      </c>
      <c r="D14" s="7" t="s">
        <v>21</v>
      </c>
      <c r="E14" s="29">
        <v>169.35900000000001</v>
      </c>
      <c r="F14" s="21" t="s">
        <v>17</v>
      </c>
      <c r="G14" s="33" t="s">
        <v>22</v>
      </c>
    </row>
    <row r="15" spans="1:7" x14ac:dyDescent="0.25">
      <c r="A15" s="5"/>
      <c r="B15" s="14" t="s">
        <v>12</v>
      </c>
      <c r="C15" s="14" t="s">
        <v>24</v>
      </c>
      <c r="D15" s="7"/>
      <c r="E15" s="29"/>
      <c r="F15" s="21"/>
      <c r="G15" s="33"/>
    </row>
    <row r="16" spans="1:7" x14ac:dyDescent="0.25">
      <c r="A16" s="5"/>
      <c r="B16" s="14" t="s">
        <v>12</v>
      </c>
      <c r="C16" s="14"/>
      <c r="D16" s="7"/>
      <c r="E16" s="29"/>
      <c r="F16" s="21"/>
      <c r="G16" s="33"/>
    </row>
    <row r="17" spans="1:7" x14ac:dyDescent="0.25">
      <c r="A17" s="62" t="s">
        <v>29</v>
      </c>
      <c r="B17" s="14"/>
      <c r="C17" s="14"/>
      <c r="D17" s="7"/>
      <c r="E17" s="29"/>
      <c r="F17" s="21"/>
      <c r="G17" s="33"/>
    </row>
    <row r="18" spans="1:7" x14ac:dyDescent="0.25">
      <c r="A18" s="62" t="s">
        <v>29</v>
      </c>
      <c r="B18" s="14"/>
      <c r="C18" s="15"/>
      <c r="D18" s="7"/>
      <c r="E18" s="29"/>
      <c r="F18" s="21"/>
      <c r="G18" s="33"/>
    </row>
    <row r="19" spans="1:7" x14ac:dyDescent="0.25">
      <c r="A19" s="62" t="s">
        <v>29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11</v>
      </c>
      <c r="C21" s="14"/>
      <c r="D21" s="11" t="s">
        <v>26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11</v>
      </c>
      <c r="C27" s="53"/>
      <c r="D27" s="54" t="s">
        <v>26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26</v>
      </c>
      <c r="E28" s="60" t="s">
        <v>27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88" t="s">
        <v>18</v>
      </c>
      <c r="C30" s="88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образец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2020-06-23T09:48:25Z</cp:lastPrinted>
  <dcterms:created xsi:type="dcterms:W3CDTF">2015-04-06T16:04:16Z</dcterms:created>
  <dcterms:modified xsi:type="dcterms:W3CDTF">2020-06-23T09:48:28Z</dcterms:modified>
</cp:coreProperties>
</file>